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P:\2026 Projects\26K13 Hacketstown EW Report\B Files - Design Files\Mechanical\"/>
    </mc:Choice>
  </mc:AlternateContent>
  <xr:revisionPtr revIDLastSave="0" documentId="13_ncr:1_{0CCDC508-92BB-48AC-B10B-F5CCE0A9DC7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MECHANICAL SUMMARY" sheetId="2" r:id="rId1"/>
    <sheet name="TENDER BREAKDOWN" sheetId="1" r:id="rId2"/>
  </sheets>
  <definedNames>
    <definedName name="_xlnm.Print_Area" localSheetId="1">'TENDER BREAKDOWN'!$A$1:$C$87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2" l="1"/>
  <c r="B7" i="2"/>
  <c r="B6" i="2"/>
  <c r="B5" i="2"/>
  <c r="C79" i="1"/>
  <c r="C9" i="2" s="1"/>
  <c r="C87" i="1" l="1"/>
  <c r="C10" i="2" s="1"/>
  <c r="C61" i="1"/>
  <c r="C7" i="2" s="1"/>
  <c r="C54" i="1"/>
  <c r="C6" i="2" s="1"/>
  <c r="C29" i="1"/>
  <c r="C4" i="2" s="1"/>
  <c r="C41" i="1"/>
  <c r="C5" i="2" s="1"/>
  <c r="B10" i="2"/>
  <c r="C68" i="1" l="1"/>
  <c r="C8" i="2" s="1"/>
  <c r="B3" i="2" l="1"/>
  <c r="A1" i="2"/>
  <c r="C1" i="2"/>
  <c r="B1" i="2"/>
  <c r="C10" i="1"/>
  <c r="C3" i="2" s="1"/>
  <c r="C15" i="2" s="1"/>
</calcChain>
</file>

<file path=xl/sharedStrings.xml><?xml version="1.0" encoding="utf-8"?>
<sst xmlns="http://schemas.openxmlformats.org/spreadsheetml/2006/main" count="75" uniqueCount="67">
  <si>
    <t>ITEM</t>
  </si>
  <si>
    <t>DESCRIPTION</t>
  </si>
  <si>
    <t>PRELIMINARIES</t>
  </si>
  <si>
    <t>CONTRACT PRELIMINARIES</t>
  </si>
  <si>
    <t>BCAR REQUIREMENTS</t>
  </si>
  <si>
    <t>SUB-TOTAL TO SUMMARY</t>
  </si>
  <si>
    <t>O&amp;M MANUALS</t>
  </si>
  <si>
    <t>AS INSTALLED DRAWINGS</t>
  </si>
  <si>
    <t>TENDER TOTAL</t>
  </si>
  <si>
    <t>All other figures will fill from the tender breakdown sheet</t>
  </si>
  <si>
    <t>These figures will fill into the Summary Sheet</t>
  </si>
  <si>
    <t>TOTAL</t>
  </si>
  <si>
    <t>HEATING INSTALLATION</t>
  </si>
  <si>
    <t>CONTROLS SYSTEMS</t>
  </si>
  <si>
    <t>CONTROL SYSTEMS</t>
  </si>
  <si>
    <t>SUPPLY &amp; INSTALLATION OF THERMAL INSULATION</t>
  </si>
  <si>
    <t>SUPPLY AND INSTALLATION OF PUMPS</t>
  </si>
  <si>
    <t>Insert your figure in the shaded cells</t>
  </si>
  <si>
    <t>SUPPLY AND INSTALLATION OF HEATING PIPEWORK</t>
  </si>
  <si>
    <t>SUPPLY &amp; INSTALLATION OF ALL PIPEWORK, GAUGES AND VALVES</t>
  </si>
  <si>
    <t>ANY OTHER ITEMS (SPECIFY)</t>
  </si>
  <si>
    <t>Insert your figures in the shaded cells</t>
  </si>
  <si>
    <t>SUPPLY AND INSTALLATION OF NEW EXPANSION VESSEL</t>
  </si>
  <si>
    <t>SUPPLY AND INSTALLATION OF NEW PRESSURISATION AND FILL UNIT</t>
  </si>
  <si>
    <t>SUPPLY AND INSTALLATION OF NEW LOW LOSS HEADER</t>
  </si>
  <si>
    <t>TESTING &amp; COMMISSIONING (ALL SYSTEMS)</t>
  </si>
  <si>
    <t>SUPPLY AND INSTALLATION OF BMS</t>
  </si>
  <si>
    <t>SUPPLY AND INSTALLATION OF GAS DETECTION SYSTEM</t>
  </si>
  <si>
    <t>TENDERER:</t>
  </si>
  <si>
    <t>DATE:</t>
  </si>
  <si>
    <t>Name:</t>
  </si>
  <si>
    <t>Address:</t>
  </si>
  <si>
    <t>Tel:</t>
  </si>
  <si>
    <t>Email</t>
  </si>
  <si>
    <t>SUPPLY AND INSTALLATION OF HEAT EXCHANGER</t>
  </si>
  <si>
    <t>SUPPLY AND INSTALLATION OF AIR SEPERATOR</t>
  </si>
  <si>
    <t>SUPPLY AND INSTALLATION OF DIRT SEPERATOR</t>
  </si>
  <si>
    <t>GAS INSTALLATION</t>
  </si>
  <si>
    <t>SUPPLY AND INSTALLATION OF GAS METER</t>
  </si>
  <si>
    <t>SUPPLY AND INSTALLATION OF GAS PIPEWORK AND VALVES</t>
  </si>
  <si>
    <t>SUPPLY AND INSTALLATION OF ALL CONTROL VALVES AND FIELD DEVICES</t>
  </si>
  <si>
    <t>FIRE SERVICES</t>
  </si>
  <si>
    <t>SUPPLY AND INSTALLATION OF FIRE EXTINGUISHERS</t>
  </si>
  <si>
    <t>ELECTRICAL SERVICES</t>
  </si>
  <si>
    <t>BUILDERS WORKS</t>
  </si>
  <si>
    <t>POWER CABLING TO ALL FIELD DEVICES AND EQUIPMENT</t>
  </si>
  <si>
    <t>CABLING ASSOCIATED WITH NEW GAS DETECTION SYSTEM</t>
  </si>
  <si>
    <t>FIRE ALARM INTERFACES TO BMS AND GAS DETECTION SYSTEM</t>
  </si>
  <si>
    <t>SUPPLY AND INSTALLATION OF NEW LIGHTING AND EMERGENCY LIGHTING</t>
  </si>
  <si>
    <t>COMPLETE DATA CABLING WORKS TO FACILIATE CONTROLS INSTALLATION</t>
  </si>
  <si>
    <t>PROVISION OF HOARDING AND SCAFFOLDING TO ACCOMMODATE THE WORKS</t>
  </si>
  <si>
    <t>OPENINGS AND FIRE SEALING TO ACCOMMODATE PIPEWORK AND CABLING</t>
  </si>
  <si>
    <t>SUPPLY AND INSTALLATION OF NEW FLUES</t>
  </si>
  <si>
    <t>NEW SUB-MAINS CABLE</t>
  </si>
  <si>
    <t>TRENCHING, EXCAVATIONS, TARMAC REINSTATEMENT</t>
  </si>
  <si>
    <t>NEW CONCRETE PLINTHS</t>
  </si>
  <si>
    <t>COORDINATION AND ATTENDANCES WITH FLOGAS</t>
  </si>
  <si>
    <t>REMOVAL AND DISPOSAL OF EXISTING PLANTROOM EQUIPMENT</t>
  </si>
  <si>
    <t>SUPPLY AND INSTALLATION OF NEW BOILERS, FRAMES AND FLUES</t>
  </si>
  <si>
    <t>PAINTING AND IDENTIFICATION OF GAS PIPEWORK</t>
  </si>
  <si>
    <t>SUPPLY AND INSTALLATION OF GAS PROVING SYSTEMS</t>
  </si>
  <si>
    <t>SUPPLY AND INSTALL REPLACEMENT FLEXIBLE GAS HOSES</t>
  </si>
  <si>
    <t>LABEL EXISTSING GAS ISOLATION VALVES</t>
  </si>
  <si>
    <t>ALTERATION TO EXISTING FIRE ALARM SYSTEMINCLUDING CERTIFICATION &amp; TESTING</t>
  </si>
  <si>
    <t>PLANTING AND GRASS SEEDING</t>
  </si>
  <si>
    <t>DISPOSAL OF EXISTING OIL TANKS AND EXISTING LPG COMPOUND</t>
  </si>
  <si>
    <t>PAINTING PLANTROOM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</si>
</sst>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#,##0.00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Protection="1">
      <protection locked="0"/>
    </xf>
    <xf numFmtId="0" fontId="1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165" fontId="1" fillId="0" borderId="1" xfId="0" applyNumberFormat="1" applyFont="1" applyBorder="1" applyProtection="1">
      <protection locked="0"/>
    </xf>
    <xf numFmtId="164" fontId="0" fillId="0" borderId="1" xfId="0" applyNumberFormat="1" applyBorder="1" applyProtection="1">
      <protection locked="0"/>
    </xf>
    <xf numFmtId="164" fontId="0" fillId="0" borderId="1" xfId="0" applyNumberFormat="1" applyBorder="1"/>
    <xf numFmtId="164" fontId="1" fillId="0" borderId="1" xfId="0" applyNumberFormat="1" applyFont="1" applyBorder="1"/>
    <xf numFmtId="0" fontId="0" fillId="0" borderId="5" xfId="0" applyBorder="1"/>
    <xf numFmtId="0" fontId="0" fillId="0" borderId="8" xfId="0" applyBorder="1"/>
    <xf numFmtId="165" fontId="0" fillId="0" borderId="12" xfId="0" applyNumberFormat="1" applyBorder="1"/>
    <xf numFmtId="165" fontId="0" fillId="0" borderId="4" xfId="0" applyNumberFormat="1" applyBorder="1"/>
    <xf numFmtId="0" fontId="0" fillId="0" borderId="9" xfId="0" applyBorder="1"/>
    <xf numFmtId="165" fontId="0" fillId="0" borderId="10" xfId="0" applyNumberFormat="1" applyBorder="1"/>
    <xf numFmtId="0" fontId="0" fillId="0" borderId="11" xfId="0" applyBorder="1"/>
    <xf numFmtId="165" fontId="0" fillId="0" borderId="2" xfId="0" applyNumberFormat="1" applyBorder="1"/>
    <xf numFmtId="0" fontId="0" fillId="0" borderId="3" xfId="0" applyBorder="1"/>
    <xf numFmtId="165" fontId="0" fillId="0" borderId="5" xfId="0" applyNumberFormat="1" applyBorder="1"/>
    <xf numFmtId="0" fontId="0" fillId="0" borderId="6" xfId="0" applyBorder="1"/>
    <xf numFmtId="164" fontId="0" fillId="2" borderId="1" xfId="0" applyNumberFormat="1" applyFill="1" applyBorder="1" applyProtection="1">
      <protection locked="0"/>
    </xf>
    <xf numFmtId="0" fontId="0" fillId="0" borderId="15" xfId="0" applyBorder="1"/>
    <xf numFmtId="164" fontId="0" fillId="0" borderId="16" xfId="0" applyNumberFormat="1" applyBorder="1" applyProtection="1">
      <protection locked="0"/>
    </xf>
    <xf numFmtId="164" fontId="0" fillId="0" borderId="17" xfId="0" applyNumberFormat="1" applyBorder="1" applyProtection="1">
      <protection locked="0"/>
    </xf>
    <xf numFmtId="164" fontId="0" fillId="2" borderId="17" xfId="0" applyNumberFormat="1" applyFill="1" applyBorder="1" applyProtection="1">
      <protection locked="0"/>
    </xf>
    <xf numFmtId="164" fontId="0" fillId="0" borderId="18" xfId="0" applyNumberFormat="1" applyBorder="1" applyProtection="1">
      <protection locked="0"/>
    </xf>
    <xf numFmtId="164" fontId="0" fillId="0" borderId="8" xfId="0" applyNumberFormat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0" borderId="8" xfId="0" applyNumberFormat="1" applyBorder="1"/>
    <xf numFmtId="164" fontId="0" fillId="0" borderId="7" xfId="0" applyNumberFormat="1" applyBorder="1" applyProtection="1">
      <protection locked="0"/>
    </xf>
    <xf numFmtId="165" fontId="0" fillId="0" borderId="1" xfId="0" applyNumberFormat="1" applyBorder="1"/>
    <xf numFmtId="0" fontId="0" fillId="0" borderId="19" xfId="0" applyBorder="1" applyProtection="1">
      <protection locked="0"/>
    </xf>
    <xf numFmtId="2" fontId="0" fillId="0" borderId="19" xfId="0" applyNumberFormat="1" applyBorder="1" applyProtection="1">
      <protection locked="0"/>
    </xf>
    <xf numFmtId="164" fontId="0" fillId="0" borderId="0" xfId="0" applyNumberFormat="1" applyProtection="1">
      <protection locked="0"/>
    </xf>
    <xf numFmtId="0" fontId="0" fillId="0" borderId="1" xfId="0" applyBorder="1"/>
    <xf numFmtId="0" fontId="1" fillId="0" borderId="20" xfId="0" applyFont="1" applyBorder="1"/>
    <xf numFmtId="164" fontId="1" fillId="0" borderId="13" xfId="0" applyNumberFormat="1" applyFont="1" applyBorder="1"/>
    <xf numFmtId="0" fontId="1" fillId="0" borderId="3" xfId="0" applyFont="1" applyBorder="1"/>
    <xf numFmtId="164" fontId="1" fillId="0" borderId="7" xfId="0" applyNumberFormat="1" applyFont="1" applyBorder="1"/>
    <xf numFmtId="165" fontId="1" fillId="0" borderId="12" xfId="0" applyNumberFormat="1" applyFont="1" applyBorder="1"/>
    <xf numFmtId="0" fontId="1" fillId="0" borderId="13" xfId="0" applyFont="1" applyBorder="1"/>
    <xf numFmtId="0" fontId="1" fillId="0" borderId="2" xfId="0" applyFont="1" applyBorder="1"/>
    <xf numFmtId="0" fontId="1" fillId="0" borderId="7" xfId="0" applyFont="1" applyBorder="1"/>
    <xf numFmtId="0" fontId="1" fillId="0" borderId="14" xfId="0" applyFont="1" applyBorder="1"/>
    <xf numFmtId="0" fontId="1" fillId="0" borderId="6" xfId="0" applyFont="1" applyBorder="1"/>
    <xf numFmtId="0" fontId="0" fillId="0" borderId="21" xfId="0" applyBorder="1"/>
    <xf numFmtId="0" fontId="0" fillId="0" borderId="22" xfId="0" applyBorder="1" applyProtection="1">
      <protection locked="0"/>
    </xf>
    <xf numFmtId="164" fontId="0" fillId="2" borderId="0" xfId="0" applyNumberForma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workbookViewId="0">
      <selection activeCell="J7" sqref="J7"/>
    </sheetView>
  </sheetViews>
  <sheetFormatPr defaultColWidth="9.140625" defaultRowHeight="15" x14ac:dyDescent="0.25"/>
  <cols>
    <col min="1" max="1" width="9.140625" style="2"/>
    <col min="2" max="2" width="40.85546875" style="4" bestFit="1" customWidth="1"/>
    <col min="3" max="3" width="10.140625" style="4" bestFit="1" customWidth="1"/>
    <col min="4" max="16384" width="9.140625" style="4"/>
  </cols>
  <sheetData>
    <row r="1" spans="1:7" s="2" customFormat="1" x14ac:dyDescent="0.25">
      <c r="A1" s="1" t="str">
        <f>'TENDER BREAKDOWN'!A1</f>
        <v>ITEM</v>
      </c>
      <c r="B1" s="1" t="str">
        <f>'TENDER BREAKDOWN'!B1</f>
        <v>DESCRIPTION</v>
      </c>
      <c r="C1" s="1" t="str">
        <f>'TENDER BREAKDOWN'!C1</f>
        <v>TOTAL</v>
      </c>
    </row>
    <row r="2" spans="1:7" x14ac:dyDescent="0.25">
      <c r="A2" s="1"/>
      <c r="B2" s="3"/>
      <c r="C2" s="3"/>
    </row>
    <row r="3" spans="1:7" x14ac:dyDescent="0.25">
      <c r="A3" s="5">
        <v>1</v>
      </c>
      <c r="B3" s="3" t="str">
        <f>'TENDER BREAKDOWN'!B3</f>
        <v>PRELIMINARIES</v>
      </c>
      <c r="C3" s="7">
        <f>'TENDER BREAKDOWN'!C10</f>
        <v>0</v>
      </c>
      <c r="F3" s="20"/>
      <c r="G3" s="2" t="s">
        <v>21</v>
      </c>
    </row>
    <row r="4" spans="1:7" x14ac:dyDescent="0.25">
      <c r="A4" s="5">
        <v>2</v>
      </c>
      <c r="B4" s="3" t="s">
        <v>12</v>
      </c>
      <c r="C4" s="7">
        <f>'TENDER BREAKDOWN'!C29</f>
        <v>0</v>
      </c>
      <c r="F4" s="6"/>
      <c r="G4" s="2" t="s">
        <v>9</v>
      </c>
    </row>
    <row r="5" spans="1:7" x14ac:dyDescent="0.25">
      <c r="A5" s="5">
        <v>3</v>
      </c>
      <c r="B5" s="3" t="str">
        <f>'TENDER BREAKDOWN'!B31</f>
        <v>GAS INSTALLATION</v>
      </c>
      <c r="C5" s="7">
        <f>'TENDER BREAKDOWN'!C41</f>
        <v>0</v>
      </c>
      <c r="E5" s="33"/>
      <c r="F5" s="2"/>
    </row>
    <row r="6" spans="1:7" x14ac:dyDescent="0.25">
      <c r="A6" s="5">
        <v>4</v>
      </c>
      <c r="B6" s="3" t="str">
        <f>'TENDER BREAKDOWN'!B43</f>
        <v>ELECTRICAL SERVICES</v>
      </c>
      <c r="C6" s="7">
        <f>'TENDER BREAKDOWN'!C54</f>
        <v>0</v>
      </c>
      <c r="E6" s="33"/>
      <c r="F6" s="2"/>
    </row>
    <row r="7" spans="1:7" x14ac:dyDescent="0.25">
      <c r="A7" s="5">
        <v>5</v>
      </c>
      <c r="B7" s="3" t="str">
        <f>'TENDER BREAKDOWN'!B56</f>
        <v>FIRE SERVICES</v>
      </c>
      <c r="C7" s="7">
        <f>'TENDER BREAKDOWN'!C61</f>
        <v>0</v>
      </c>
      <c r="E7" s="33"/>
      <c r="F7" s="2"/>
    </row>
    <row r="8" spans="1:7" x14ac:dyDescent="0.25">
      <c r="A8" s="5">
        <v>6</v>
      </c>
      <c r="B8" s="3" t="s">
        <v>13</v>
      </c>
      <c r="C8" s="7">
        <f>'TENDER BREAKDOWN'!C68</f>
        <v>0</v>
      </c>
    </row>
    <row r="9" spans="1:7" x14ac:dyDescent="0.25">
      <c r="A9" s="5">
        <v>7</v>
      </c>
      <c r="B9" s="3" t="str">
        <f>'TENDER BREAKDOWN'!B70</f>
        <v>BUILDERS WORKS</v>
      </c>
      <c r="C9" s="7">
        <f>'TENDER BREAKDOWN'!C79</f>
        <v>0</v>
      </c>
    </row>
    <row r="10" spans="1:7" x14ac:dyDescent="0.25">
      <c r="A10" s="5">
        <v>8</v>
      </c>
      <c r="B10" s="3" t="str">
        <f>'TENDER BREAKDOWN'!B81</f>
        <v>ANY OTHER ITEMS (SPECIFY)</v>
      </c>
      <c r="C10" s="7">
        <f>'TENDER BREAKDOWN'!C87</f>
        <v>0</v>
      </c>
    </row>
    <row r="11" spans="1:7" x14ac:dyDescent="0.25">
      <c r="A11" s="5">
        <v>9</v>
      </c>
      <c r="B11" s="3" t="s">
        <v>25</v>
      </c>
      <c r="C11" s="20"/>
    </row>
    <row r="12" spans="1:7" x14ac:dyDescent="0.25">
      <c r="A12" s="5">
        <v>10</v>
      </c>
      <c r="B12" s="3" t="s">
        <v>6</v>
      </c>
      <c r="C12" s="20"/>
    </row>
    <row r="13" spans="1:7" x14ac:dyDescent="0.25">
      <c r="A13" s="5">
        <v>11</v>
      </c>
      <c r="B13" s="3" t="s">
        <v>7</v>
      </c>
      <c r="C13" s="20"/>
    </row>
    <row r="14" spans="1:7" x14ac:dyDescent="0.25">
      <c r="A14" s="5"/>
      <c r="B14" s="3"/>
      <c r="C14" s="6"/>
    </row>
    <row r="15" spans="1:7" s="2" customFormat="1" x14ac:dyDescent="0.25">
      <c r="A15" s="5">
        <v>12</v>
      </c>
      <c r="B15" s="1" t="s">
        <v>8</v>
      </c>
      <c r="C15" s="8">
        <f>SUM(C3:C13)</f>
        <v>0</v>
      </c>
    </row>
    <row r="17" spans="1:2" x14ac:dyDescent="0.25">
      <c r="B17" s="2" t="s">
        <v>28</v>
      </c>
    </row>
    <row r="18" spans="1:2" x14ac:dyDescent="0.25">
      <c r="A18" s="2" t="s">
        <v>30</v>
      </c>
      <c r="B18" s="3"/>
    </row>
    <row r="19" spans="1:2" x14ac:dyDescent="0.25">
      <c r="A19" s="2" t="s">
        <v>31</v>
      </c>
      <c r="B19" s="3"/>
    </row>
    <row r="20" spans="1:2" x14ac:dyDescent="0.25">
      <c r="B20" s="3"/>
    </row>
    <row r="21" spans="1:2" x14ac:dyDescent="0.25">
      <c r="B21" s="3"/>
    </row>
    <row r="22" spans="1:2" x14ac:dyDescent="0.25">
      <c r="A22" s="2" t="s">
        <v>32</v>
      </c>
      <c r="B22" s="3"/>
    </row>
    <row r="23" spans="1:2" x14ac:dyDescent="0.25">
      <c r="A23" s="2" t="s">
        <v>33</v>
      </c>
      <c r="B23" s="3"/>
    </row>
    <row r="24" spans="1:2" x14ac:dyDescent="0.25">
      <c r="B24" s="2" t="s">
        <v>29</v>
      </c>
    </row>
    <row r="25" spans="1:2" x14ac:dyDescent="0.25">
      <c r="B25" s="3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&amp;L&amp;"Arial,Bold Italic"&amp;16&amp;K002060rmce&amp;CMECHANICAL TENDER PRICING DOCUMENT
&amp;R&amp;D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87"/>
  <sheetViews>
    <sheetView tabSelected="1" workbookViewId="0">
      <pane ySplit="1" topLeftCell="A2" activePane="bottomLeft" state="frozen"/>
      <selection pane="bottomLeft" activeCell="B78" sqref="B78"/>
    </sheetView>
  </sheetViews>
  <sheetFormatPr defaultColWidth="9.140625" defaultRowHeight="15" x14ac:dyDescent="0.25"/>
  <cols>
    <col min="1" max="1" width="9.140625" style="4"/>
    <col min="2" max="2" width="93" style="4" bestFit="1" customWidth="1"/>
    <col min="3" max="3" width="10.140625" style="4" bestFit="1" customWidth="1"/>
    <col min="4" max="16384" width="9.140625" style="4"/>
  </cols>
  <sheetData>
    <row r="1" spans="1:6" x14ac:dyDescent="0.25">
      <c r="A1" s="41" t="s">
        <v>0</v>
      </c>
      <c r="B1" s="42" t="s">
        <v>1</v>
      </c>
      <c r="C1" s="43" t="s">
        <v>11</v>
      </c>
    </row>
    <row r="2" spans="1:6" ht="15.75" thickBot="1" x14ac:dyDescent="0.3">
      <c r="A2" s="9"/>
      <c r="B2" s="10"/>
      <c r="C2" s="21"/>
    </row>
    <row r="3" spans="1:6" x14ac:dyDescent="0.25">
      <c r="A3" s="39">
        <v>1</v>
      </c>
      <c r="B3" s="40" t="s">
        <v>2</v>
      </c>
      <c r="C3" s="22"/>
    </row>
    <row r="4" spans="1:6" x14ac:dyDescent="0.25">
      <c r="A4" s="12"/>
      <c r="B4" s="13"/>
      <c r="C4" s="23"/>
      <c r="E4" s="20"/>
      <c r="F4" s="2" t="s">
        <v>17</v>
      </c>
    </row>
    <row r="5" spans="1:6" x14ac:dyDescent="0.25">
      <c r="A5" s="12">
        <v>1.1000000000000001</v>
      </c>
      <c r="B5" s="13" t="s">
        <v>3</v>
      </c>
      <c r="C5" s="24"/>
      <c r="E5" s="3"/>
      <c r="F5" s="2" t="s">
        <v>10</v>
      </c>
    </row>
    <row r="6" spans="1:6" x14ac:dyDescent="0.25">
      <c r="A6" s="12">
        <v>1.2</v>
      </c>
      <c r="B6" s="13" t="s">
        <v>4</v>
      </c>
      <c r="C6" s="24"/>
    </row>
    <row r="7" spans="1:6" x14ac:dyDescent="0.25">
      <c r="A7" s="12">
        <v>1.3</v>
      </c>
      <c r="B7" s="13" t="s">
        <v>56</v>
      </c>
      <c r="C7" s="24"/>
    </row>
    <row r="8" spans="1:6" x14ac:dyDescent="0.25">
      <c r="A8" s="4">
        <v>1.4</v>
      </c>
      <c r="B8" s="13"/>
      <c r="C8" s="24"/>
    </row>
    <row r="9" spans="1:6" ht="15.75" thickBot="1" x14ac:dyDescent="0.3">
      <c r="A9" s="14"/>
      <c r="B9" s="15"/>
      <c r="C9" s="25"/>
    </row>
    <row r="10" spans="1:6" x14ac:dyDescent="0.25">
      <c r="A10" s="16"/>
      <c r="B10" s="37" t="s">
        <v>5</v>
      </c>
      <c r="C10" s="38">
        <f>SUM(C3:C9)</f>
        <v>0</v>
      </c>
    </row>
    <row r="11" spans="1:6" ht="15.75" thickBot="1" x14ac:dyDescent="0.3">
      <c r="A11" s="18"/>
      <c r="B11" s="19"/>
      <c r="C11" s="26"/>
    </row>
    <row r="12" spans="1:6" x14ac:dyDescent="0.25">
      <c r="A12" s="39">
        <v>2</v>
      </c>
      <c r="B12" s="40" t="s">
        <v>12</v>
      </c>
      <c r="C12" s="22"/>
    </row>
    <row r="13" spans="1:6" x14ac:dyDescent="0.25">
      <c r="A13" s="12"/>
      <c r="B13" s="13"/>
      <c r="C13" s="23"/>
    </row>
    <row r="14" spans="1:6" x14ac:dyDescent="0.25">
      <c r="A14" s="12">
        <v>2.1</v>
      </c>
      <c r="B14" s="13" t="s">
        <v>57</v>
      </c>
      <c r="C14" s="24"/>
    </row>
    <row r="15" spans="1:6" x14ac:dyDescent="0.25">
      <c r="A15" s="12">
        <v>2.2000000000000002</v>
      </c>
      <c r="B15" s="13" t="s">
        <v>58</v>
      </c>
      <c r="C15" s="24"/>
    </row>
    <row r="16" spans="1:6" x14ac:dyDescent="0.25">
      <c r="A16" s="30">
        <v>2.2999999999999998</v>
      </c>
      <c r="B16" s="13" t="s">
        <v>52</v>
      </c>
      <c r="C16" s="24"/>
    </row>
    <row r="17" spans="1:3" x14ac:dyDescent="0.25">
      <c r="A17" s="30">
        <v>2.4</v>
      </c>
      <c r="B17" s="13" t="s">
        <v>16</v>
      </c>
      <c r="C17" s="24"/>
    </row>
    <row r="18" spans="1:3" x14ac:dyDescent="0.25">
      <c r="A18" s="30">
        <v>2.5</v>
      </c>
      <c r="B18" s="13" t="s">
        <v>18</v>
      </c>
      <c r="C18" s="24"/>
    </row>
    <row r="19" spans="1:3" x14ac:dyDescent="0.25">
      <c r="A19" s="3">
        <v>2.6</v>
      </c>
      <c r="B19" s="13" t="s">
        <v>34</v>
      </c>
      <c r="C19" s="24"/>
    </row>
    <row r="20" spans="1:3" x14ac:dyDescent="0.25">
      <c r="A20" s="3">
        <v>2.7</v>
      </c>
      <c r="B20" s="13" t="s">
        <v>35</v>
      </c>
      <c r="C20" s="24"/>
    </row>
    <row r="21" spans="1:3" x14ac:dyDescent="0.25">
      <c r="A21" s="31">
        <v>2.8</v>
      </c>
      <c r="B21" s="13" t="s">
        <v>19</v>
      </c>
      <c r="C21" s="24"/>
    </row>
    <row r="22" spans="1:3" x14ac:dyDescent="0.25">
      <c r="A22" s="31">
        <v>2.9</v>
      </c>
      <c r="B22" s="13" t="s">
        <v>15</v>
      </c>
      <c r="C22" s="24"/>
    </row>
    <row r="23" spans="1:3" x14ac:dyDescent="0.25">
      <c r="A23" s="32">
        <v>2.1</v>
      </c>
      <c r="B23" s="15" t="s">
        <v>36</v>
      </c>
      <c r="C23" s="27"/>
    </row>
    <row r="24" spans="1:3" x14ac:dyDescent="0.25">
      <c r="A24" s="31">
        <v>2.11</v>
      </c>
      <c r="B24" s="15" t="s">
        <v>22</v>
      </c>
      <c r="C24" s="27"/>
    </row>
    <row r="25" spans="1:3" x14ac:dyDescent="0.25">
      <c r="A25" s="31">
        <v>2.12</v>
      </c>
      <c r="B25" s="15" t="s">
        <v>23</v>
      </c>
      <c r="C25" s="27"/>
    </row>
    <row r="26" spans="1:3" x14ac:dyDescent="0.25">
      <c r="A26" s="31">
        <v>2.13</v>
      </c>
      <c r="B26" s="15" t="s">
        <v>24</v>
      </c>
      <c r="C26" s="27"/>
    </row>
    <row r="27" spans="1:3" x14ac:dyDescent="0.25">
      <c r="A27" s="31"/>
      <c r="B27" s="15"/>
      <c r="C27" s="27"/>
    </row>
    <row r="28" spans="1:3" x14ac:dyDescent="0.25">
      <c r="A28" s="3"/>
      <c r="B28" s="34"/>
      <c r="C28" s="20"/>
    </row>
    <row r="29" spans="1:3" x14ac:dyDescent="0.25">
      <c r="A29" s="11"/>
      <c r="B29" s="35" t="s">
        <v>5</v>
      </c>
      <c r="C29" s="36">
        <f>SUM(C14:C26)</f>
        <v>0</v>
      </c>
    </row>
    <row r="30" spans="1:3" ht="15.75" thickBot="1" x14ac:dyDescent="0.3">
      <c r="A30" s="18"/>
      <c r="B30" s="19"/>
      <c r="C30" s="27"/>
    </row>
    <row r="31" spans="1:3" x14ac:dyDescent="0.25">
      <c r="A31" s="39">
        <v>3</v>
      </c>
      <c r="B31" s="40" t="s">
        <v>37</v>
      </c>
      <c r="C31" s="27"/>
    </row>
    <row r="32" spans="1:3" x14ac:dyDescent="0.25">
      <c r="A32" s="31"/>
      <c r="B32" s="15"/>
      <c r="C32" s="27"/>
    </row>
    <row r="33" spans="1:3" x14ac:dyDescent="0.25">
      <c r="A33" s="31">
        <v>3.1</v>
      </c>
      <c r="B33" s="15" t="s">
        <v>38</v>
      </c>
      <c r="C33" s="27"/>
    </row>
    <row r="34" spans="1:3" x14ac:dyDescent="0.25">
      <c r="A34" s="31">
        <v>3.2</v>
      </c>
      <c r="B34" s="15" t="s">
        <v>39</v>
      </c>
      <c r="C34" s="27"/>
    </row>
    <row r="35" spans="1:3" x14ac:dyDescent="0.25">
      <c r="A35" s="31">
        <v>3.3</v>
      </c>
      <c r="B35" s="15" t="s">
        <v>59</v>
      </c>
      <c r="C35" s="27"/>
    </row>
    <row r="36" spans="1:3" x14ac:dyDescent="0.25">
      <c r="A36" s="31">
        <v>3.4</v>
      </c>
      <c r="B36" s="15" t="s">
        <v>27</v>
      </c>
      <c r="C36" s="27"/>
    </row>
    <row r="37" spans="1:3" x14ac:dyDescent="0.25">
      <c r="A37" s="31">
        <v>3.5</v>
      </c>
      <c r="B37" s="15" t="s">
        <v>60</v>
      </c>
      <c r="C37" s="27"/>
    </row>
    <row r="38" spans="1:3" x14ac:dyDescent="0.25">
      <c r="A38" s="46">
        <v>3.6</v>
      </c>
      <c r="B38" s="45" t="s">
        <v>61</v>
      </c>
      <c r="C38" s="27"/>
    </row>
    <row r="39" spans="1:3" x14ac:dyDescent="0.25">
      <c r="A39" s="46">
        <v>3.7</v>
      </c>
      <c r="B39" s="45" t="s">
        <v>62</v>
      </c>
      <c r="C39" s="27"/>
    </row>
    <row r="40" spans="1:3" ht="15.75" thickBot="1" x14ac:dyDescent="0.3">
      <c r="A40" s="46"/>
      <c r="B40" s="45"/>
      <c r="C40" s="47"/>
    </row>
    <row r="41" spans="1:3" x14ac:dyDescent="0.25">
      <c r="A41" s="16"/>
      <c r="B41" s="37" t="s">
        <v>5</v>
      </c>
      <c r="C41" s="38">
        <f>SUM(C33:C36)</f>
        <v>0</v>
      </c>
    </row>
    <row r="42" spans="1:3" ht="15.75" thickBot="1" x14ac:dyDescent="0.3">
      <c r="A42" s="18"/>
      <c r="B42" s="19"/>
      <c r="C42" s="27"/>
    </row>
    <row r="43" spans="1:3" x14ac:dyDescent="0.25">
      <c r="A43" s="39">
        <v>4</v>
      </c>
      <c r="B43" s="40" t="s">
        <v>43</v>
      </c>
      <c r="C43" s="27"/>
    </row>
    <row r="44" spans="1:3" x14ac:dyDescent="0.25">
      <c r="A44" s="31"/>
      <c r="B44" s="15"/>
      <c r="C44" s="27"/>
    </row>
    <row r="45" spans="1:3" x14ac:dyDescent="0.25">
      <c r="A45" s="31">
        <v>4.0999999999999996</v>
      </c>
      <c r="B45" s="15" t="s">
        <v>53</v>
      </c>
      <c r="C45" s="27"/>
    </row>
    <row r="46" spans="1:3" x14ac:dyDescent="0.25">
      <c r="A46" s="31">
        <v>4.2</v>
      </c>
      <c r="B46" s="15" t="s">
        <v>45</v>
      </c>
      <c r="C46" s="27"/>
    </row>
    <row r="47" spans="1:3" x14ac:dyDescent="0.25">
      <c r="A47" s="31">
        <v>4.3</v>
      </c>
      <c r="B47" s="15" t="s">
        <v>46</v>
      </c>
      <c r="C47" s="27"/>
    </row>
    <row r="48" spans="1:3" x14ac:dyDescent="0.25">
      <c r="A48" s="31">
        <v>4.4000000000000004</v>
      </c>
      <c r="B48" s="15" t="s">
        <v>63</v>
      </c>
      <c r="C48" s="27"/>
    </row>
    <row r="49" spans="1:3" x14ac:dyDescent="0.25">
      <c r="A49" s="31">
        <v>4.5</v>
      </c>
      <c r="B49" s="15" t="s">
        <v>47</v>
      </c>
      <c r="C49" s="27"/>
    </row>
    <row r="50" spans="1:3" x14ac:dyDescent="0.25">
      <c r="A50" s="31">
        <v>4.5999999999999996</v>
      </c>
      <c r="B50" s="15" t="s">
        <v>48</v>
      </c>
      <c r="C50" s="27"/>
    </row>
    <row r="51" spans="1:3" x14ac:dyDescent="0.25">
      <c r="A51" s="31">
        <v>4.7</v>
      </c>
      <c r="B51" s="15" t="s">
        <v>49</v>
      </c>
      <c r="C51" s="27"/>
    </row>
    <row r="52" spans="1:3" x14ac:dyDescent="0.25">
      <c r="A52" s="31"/>
      <c r="C52" s="27"/>
    </row>
    <row r="53" spans="1:3" ht="15.75" thickBot="1" x14ac:dyDescent="0.3">
      <c r="A53" s="31"/>
      <c r="B53" s="15"/>
      <c r="C53" s="27"/>
    </row>
    <row r="54" spans="1:3" x14ac:dyDescent="0.25">
      <c r="A54" s="16"/>
      <c r="B54" s="37" t="s">
        <v>5</v>
      </c>
      <c r="C54" s="38">
        <f>SUM(C45:C52)</f>
        <v>0</v>
      </c>
    </row>
    <row r="55" spans="1:3" ht="15.75" thickBot="1" x14ac:dyDescent="0.3">
      <c r="A55" s="18"/>
      <c r="B55" s="19"/>
      <c r="C55" s="27"/>
    </row>
    <row r="56" spans="1:3" x14ac:dyDescent="0.25">
      <c r="A56" s="39">
        <v>5</v>
      </c>
      <c r="B56" s="40" t="s">
        <v>41</v>
      </c>
      <c r="C56" s="27"/>
    </row>
    <row r="57" spans="1:3" x14ac:dyDescent="0.25">
      <c r="A57" s="31"/>
      <c r="B57" s="15"/>
      <c r="C57" s="27"/>
    </row>
    <row r="58" spans="1:3" x14ac:dyDescent="0.25">
      <c r="A58" s="31">
        <v>5.0999999999999996</v>
      </c>
      <c r="B58" s="15" t="s">
        <v>42</v>
      </c>
      <c r="C58" s="27"/>
    </row>
    <row r="59" spans="1:3" x14ac:dyDescent="0.25">
      <c r="A59" s="31"/>
      <c r="B59" s="15"/>
      <c r="C59" s="27"/>
    </row>
    <row r="60" spans="1:3" ht="15.75" thickBot="1" x14ac:dyDescent="0.3">
      <c r="A60" s="31"/>
      <c r="B60" s="15"/>
      <c r="C60" s="27"/>
    </row>
    <row r="61" spans="1:3" x14ac:dyDescent="0.25">
      <c r="A61" s="16"/>
      <c r="B61" s="37" t="s">
        <v>5</v>
      </c>
      <c r="C61" s="38">
        <f>SUM(C58:C59)</f>
        <v>0</v>
      </c>
    </row>
    <row r="62" spans="1:3" ht="15.75" thickBot="1" x14ac:dyDescent="0.3">
      <c r="A62" s="18"/>
      <c r="B62" s="19"/>
      <c r="C62" s="26"/>
    </row>
    <row r="63" spans="1:3" x14ac:dyDescent="0.25">
      <c r="A63" s="39">
        <v>6</v>
      </c>
      <c r="B63" s="40" t="s">
        <v>14</v>
      </c>
      <c r="C63" s="22"/>
    </row>
    <row r="64" spans="1:3" x14ac:dyDescent="0.25">
      <c r="A64" s="12"/>
      <c r="B64" s="13"/>
      <c r="C64" s="23"/>
    </row>
    <row r="65" spans="1:3" x14ac:dyDescent="0.25">
      <c r="A65" s="12">
        <v>6.1</v>
      </c>
      <c r="B65" s="15" t="s">
        <v>26</v>
      </c>
      <c r="C65" s="24"/>
    </row>
    <row r="66" spans="1:3" x14ac:dyDescent="0.25">
      <c r="A66" s="14">
        <v>6.2</v>
      </c>
      <c r="B66" s="4" t="s">
        <v>40</v>
      </c>
      <c r="C66" s="27"/>
    </row>
    <row r="67" spans="1:3" ht="15.75" thickBot="1" x14ac:dyDescent="0.3">
      <c r="A67" s="14"/>
      <c r="B67" s="15"/>
      <c r="C67" s="25"/>
    </row>
    <row r="68" spans="1:3" x14ac:dyDescent="0.25">
      <c r="A68" s="16"/>
      <c r="B68" s="37" t="s">
        <v>5</v>
      </c>
      <c r="C68" s="38">
        <f>SUM(C65:C65)</f>
        <v>0</v>
      </c>
    </row>
    <row r="69" spans="1:3" ht="15.75" thickBot="1" x14ac:dyDescent="0.3">
      <c r="A69" s="18"/>
      <c r="B69" s="19"/>
      <c r="C69" s="28"/>
    </row>
    <row r="70" spans="1:3" x14ac:dyDescent="0.25">
      <c r="A70" s="39">
        <v>7</v>
      </c>
      <c r="B70" s="40" t="s">
        <v>44</v>
      </c>
      <c r="C70" s="22"/>
    </row>
    <row r="71" spans="1:3" x14ac:dyDescent="0.25">
      <c r="A71" s="12"/>
      <c r="B71" s="13"/>
      <c r="C71" s="23"/>
    </row>
    <row r="72" spans="1:3" x14ac:dyDescent="0.25">
      <c r="A72" s="12">
        <v>7.1</v>
      </c>
      <c r="B72" s="15" t="s">
        <v>54</v>
      </c>
      <c r="C72" s="24"/>
    </row>
    <row r="73" spans="1:3" x14ac:dyDescent="0.25">
      <c r="A73" s="14">
        <v>7.2</v>
      </c>
      <c r="B73" s="45" t="s">
        <v>50</v>
      </c>
      <c r="C73" s="27"/>
    </row>
    <row r="74" spans="1:3" x14ac:dyDescent="0.25">
      <c r="A74" s="14">
        <v>7.3</v>
      </c>
      <c r="B74" s="45" t="s">
        <v>55</v>
      </c>
      <c r="C74" s="27"/>
    </row>
    <row r="75" spans="1:3" x14ac:dyDescent="0.25">
      <c r="A75" s="14">
        <v>7.4</v>
      </c>
      <c r="B75" s="45" t="s">
        <v>51</v>
      </c>
      <c r="C75" s="27"/>
    </row>
    <row r="76" spans="1:3" x14ac:dyDescent="0.25">
      <c r="A76" s="14">
        <v>7.5</v>
      </c>
      <c r="B76" s="45" t="s">
        <v>64</v>
      </c>
      <c r="C76" s="27"/>
    </row>
    <row r="77" spans="1:3" x14ac:dyDescent="0.25">
      <c r="A77" s="14">
        <v>7.6</v>
      </c>
      <c r="B77" s="45" t="s">
        <v>66</v>
      </c>
      <c r="C77" s="27"/>
    </row>
    <row r="78" spans="1:3" ht="15.75" thickBot="1" x14ac:dyDescent="0.3">
      <c r="A78" s="14">
        <v>7.7</v>
      </c>
      <c r="B78" s="15" t="s">
        <v>65</v>
      </c>
      <c r="C78" s="25"/>
    </row>
    <row r="79" spans="1:3" x14ac:dyDescent="0.25">
      <c r="A79" s="16"/>
      <c r="B79" s="37" t="s">
        <v>5</v>
      </c>
      <c r="C79" s="38">
        <f>SUM(C72:C72)</f>
        <v>0</v>
      </c>
    </row>
    <row r="80" spans="1:3" ht="15.75" thickBot="1" x14ac:dyDescent="0.3">
      <c r="A80" s="18"/>
      <c r="B80" s="19"/>
      <c r="C80" s="28"/>
    </row>
    <row r="81" spans="1:3" x14ac:dyDescent="0.25">
      <c r="A81" s="39">
        <v>8</v>
      </c>
      <c r="B81" s="40" t="s">
        <v>20</v>
      </c>
      <c r="C81" s="22"/>
    </row>
    <row r="82" spans="1:3" x14ac:dyDescent="0.25">
      <c r="A82" s="12"/>
      <c r="B82" s="13"/>
      <c r="C82" s="23"/>
    </row>
    <row r="83" spans="1:3" x14ac:dyDescent="0.25">
      <c r="A83" s="12">
        <v>8.1</v>
      </c>
      <c r="B83" s="13"/>
      <c r="C83" s="24"/>
    </row>
    <row r="84" spans="1:3" x14ac:dyDescent="0.25">
      <c r="A84" s="12">
        <v>8.1999999999999993</v>
      </c>
      <c r="B84" s="13"/>
      <c r="C84" s="24"/>
    </row>
    <row r="85" spans="1:3" ht="15.75" thickBot="1" x14ac:dyDescent="0.3">
      <c r="A85" s="14">
        <v>8.3000000000000007</v>
      </c>
      <c r="B85" s="15"/>
      <c r="C85" s="27"/>
    </row>
    <row r="86" spans="1:3" ht="15.75" thickBot="1" x14ac:dyDescent="0.3">
      <c r="A86" s="16"/>
      <c r="B86" s="17"/>
      <c r="C86" s="29"/>
    </row>
    <row r="87" spans="1:3" ht="15.75" thickBot="1" x14ac:dyDescent="0.3">
      <c r="A87" s="18"/>
      <c r="B87" s="44" t="s">
        <v>5</v>
      </c>
      <c r="C87" s="38">
        <f>SUM(C83:C85)</f>
        <v>0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BA000881A3D042A0BD70C63C89A82F" ma:contentTypeVersion="16" ma:contentTypeDescription="Create a new document." ma:contentTypeScope="" ma:versionID="d5e306dd3f7b529d3e55548f56d59f44">
  <xsd:schema xmlns:xsd="http://www.w3.org/2001/XMLSchema" xmlns:xs="http://www.w3.org/2001/XMLSchema" xmlns:p="http://schemas.microsoft.com/office/2006/metadata/properties" xmlns:ns2="7291993d-420b-4a99-97d0-7cd7976cdd7c" xmlns:ns3="109c8a04-800a-474f-bf9b-d7cfa6a02043" targetNamespace="http://schemas.microsoft.com/office/2006/metadata/properties" ma:root="true" ma:fieldsID="575d27dbc76857de2d3d1606360688d6" ns2:_="" ns3:_="">
    <xsd:import namespace="7291993d-420b-4a99-97d0-7cd7976cdd7c"/>
    <xsd:import namespace="109c8a04-800a-474f-bf9b-d7cfa6a020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1993d-420b-4a99-97d0-7cd7976cdd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1c6f8157-9a87-45e0-8355-077f5f7847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c8a04-800a-474f-bf9b-d7cfa6a0204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3aa3042-a6f2-48a1-bba0-2c888e32c610}" ma:internalName="TaxCatchAll" ma:showField="CatchAllData" ma:web="109c8a04-800a-474f-bf9b-d7cfa6a020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9c8a04-800a-474f-bf9b-d7cfa6a02043" xsi:nil="true"/>
    <lcf76f155ced4ddcb4097134ff3c332f xmlns="7291993d-420b-4a99-97d0-7cd7976cdd7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0F8C8B-95BA-4FB1-8075-810E1AA0F4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097380-7819-44E8-9C10-7FF66A5D83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1993d-420b-4a99-97d0-7cd7976cdd7c"/>
    <ds:schemaRef ds:uri="109c8a04-800a-474f-bf9b-d7cfa6a020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B32BDF-DA82-485E-A15D-90EE2DA5121E}">
  <ds:schemaRefs>
    <ds:schemaRef ds:uri="http://schemas.microsoft.com/office/2006/metadata/properties"/>
    <ds:schemaRef ds:uri="http://schemas.microsoft.com/office/infopath/2007/PartnerControls"/>
    <ds:schemaRef ds:uri="109c8a04-800a-474f-bf9b-d7cfa6a02043"/>
    <ds:schemaRef ds:uri="7291993d-420b-4a99-97d0-7cd7976cdd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MECHANICAL SUMMARY</vt:lpstr>
      <vt:lpstr>TENDER BREAKDOWN</vt:lpstr>
      <vt:lpstr>'TENDER BREAKDOWN'!Print_Area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Gillespie</dc:creator>
  <cp:lastModifiedBy>Ronan Meally</cp:lastModifiedBy>
  <cp:lastPrinted>2021-03-03T08:23:18Z</cp:lastPrinted>
  <dcterms:created xsi:type="dcterms:W3CDTF">2016-06-29T16:14:53Z</dcterms:created>
  <dcterms:modified xsi:type="dcterms:W3CDTF">2026-06-16T11:07:20Z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0x010100E9BA000881A3D042A0BD70C63C89A82F</vt:lpwstr>
  </property>
  <property fmtid="{D5CDD505-2E9C-101B-9397-08002B2CF9AE}" pid="3" name="Order">
    <vt:r8>26539400</vt:r8>
  </property>
  <property fmtid="{D5CDD505-2E9C-101B-9397-08002B2CF9AE}" pid="4" name="MediaServiceImageTags">
    <vt:lpwstr/>
  </property>
</Properties>
</file>